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 год\БЮДЖЕТ 2026-2028гг\ПОЯСНИТЕЛЬНАЯ ЗАПИСКА К проекту бюджета 2026-2028\"/>
    </mc:Choice>
  </mc:AlternateContent>
  <xr:revisionPtr revIDLastSave="0" documentId="13_ncr:1_{A2EBF21C-266C-4587-B43C-403B2EA55E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воалександровское с.п." sheetId="2" r:id="rId1"/>
  </sheets>
  <definedNames>
    <definedName name="_xlnm.Print_Area" localSheetId="0">'Новоалександровское с.п.'!$A$1:$D$37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6" i="2" s="1"/>
  <c r="B18" i="2"/>
  <c r="C18" i="2"/>
  <c r="D18" i="2"/>
  <c r="C8" i="2"/>
  <c r="C6" i="2" s="1"/>
  <c r="D8" i="2"/>
  <c r="D6" i="2" s="1"/>
  <c r="C35" i="2" l="1"/>
  <c r="D35" i="2"/>
  <c r="B35" i="2"/>
</calcChain>
</file>

<file path=xl/sharedStrings.xml><?xml version="1.0" encoding="utf-8"?>
<sst xmlns="http://schemas.openxmlformats.org/spreadsheetml/2006/main" count="36" uniqueCount="35">
  <si>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</si>
  <si>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</si>
  <si>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</si>
  <si>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</si>
  <si>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</si>
  <si>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</si>
  <si>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</si>
  <si>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</si>
  <si>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</si>
  <si>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</si>
  <si>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</si>
  <si>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</si>
  <si>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</si>
  <si>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</si>
  <si>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</si>
  <si>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</si>
  <si>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Здравоохранение</t>
  </si>
  <si>
    <t>Физическая культура и спорт</t>
  </si>
  <si>
    <t>Обслуживание государственного и муниципального долга</t>
  </si>
  <si>
    <t>Средства массовой информации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</si>
  <si>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</si>
  <si>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</si>
  <si>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</si>
  <si>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</si>
  <si>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</si>
  <si>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</si>
  <si>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</si>
  <si>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</si>
  <si>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Налоги на имущество</t>
  </si>
  <si>
    <t>2026 год</t>
  </si>
  <si>
    <t>Бюджет Новоалександровского сельского поселения Азовского района на 2026- 2028годы</t>
  </si>
  <si>
    <t>2027 год</t>
  </si>
  <si>
    <t>2028 год</t>
  </si>
  <si>
    <t>Глава Новоалександровского сельского поселения</t>
  </si>
  <si>
    <t>С.П. Штефан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</si>
</sst>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 wrapText="1"/>
    </xf>
    <xf numFmtId="164" fontId="1" fillId="0" borderId="0" xfId="0" applyNumberFormat="1" applyFont="1"/>
    <xf numFmtId="165" fontId="1" fillId="0" borderId="0" xfId="0" applyNumberFormat="1" applyFont="1"/>
    <xf numFmtId="0" fontId="1" fillId="2" borderId="0" xfId="0" applyFont="1" applyFill="1"/>
    <xf numFmtId="0" fontId="5" fillId="2" borderId="0" xfId="0" applyFont="1" applyFill="1" applyAlignment="1">
      <alignment horizontal="left" vertical="top" wrapText="1"/>
    </xf>
    <xf numFmtId="164" fontId="10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9"/>
  </sheetPr>
  <dimension ref="A1:G37"/>
  <sheetViews>
    <sheetView tabSelected="1" view="pageBreakPreview" topLeftCell="A13" workbookViewId="0">
      <selection activeCell="C37" sqref="C37:D37"/>
    </sheetView>
  </sheetViews>
  <sheetFormatPr defaultColWidth="9.140625"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5"/>
      <c r="B1" s="5"/>
      <c r="C1" s="27" t="s">
        <v>23</v>
      </c>
      <c r="D1" s="27"/>
    </row>
    <row r="2" spans="1:4" ht="15.75" customHeight="1" x14ac:dyDescent="0.25">
      <c r="A2" s="31" t="s">
        <v>30</v>
      </c>
      <c r="B2" s="31"/>
      <c r="C2" s="31"/>
      <c r="D2" s="31"/>
    </row>
    <row r="3" spans="1:4" ht="13.5" customHeight="1" x14ac:dyDescent="0.2">
      <c r="A3" s="3"/>
      <c r="B3" s="4"/>
      <c r="C3" s="4"/>
      <c r="D3" s="4" t="s">
        <v>0</v>
      </c>
    </row>
    <row r="4" spans="1:4" ht="15.75" customHeight="1" x14ac:dyDescent="0.2">
      <c r="A4" s="32" t="s">
        <v>1</v>
      </c>
      <c r="B4" s="29" t="s">
        <v>29</v>
      </c>
      <c r="C4" s="29" t="s">
        <v>31</v>
      </c>
      <c r="D4" s="29" t="s">
        <v>32</v>
      </c>
    </row>
    <row r="5" spans="1:4" ht="7.5" customHeight="1" x14ac:dyDescent="0.2">
      <c r="A5" s="32"/>
      <c r="B5" s="30"/>
      <c r="C5" s="30"/>
      <c r="D5" s="30"/>
    </row>
    <row r="6" spans="1:4" ht="21" customHeight="1" x14ac:dyDescent="0.2">
      <c r="A6" s="15" t="s">
        <v>25</v>
      </c>
      <c r="B6" s="16">
        <f>B8+B16</f>
        <v>36414.400000000001</v>
      </c>
      <c r="C6" s="16">
        <f>C8+C16</f>
        <v>34297.9</v>
      </c>
      <c r="D6" s="16">
        <f>D8+D16</f>
        <v>35425.699999999997</v>
      </c>
    </row>
    <row r="7" spans="1:4" ht="14.25" customHeight="1" x14ac:dyDescent="0.2">
      <c r="A7" s="17" t="s">
        <v>26</v>
      </c>
    </row>
    <row r="8" spans="1:4" s="8" customFormat="1" ht="15.75" customHeight="1" x14ac:dyDescent="0.2">
      <c r="A8" s="9" t="s">
        <v>15</v>
      </c>
      <c r="B8" s="10">
        <f>SUM(B9:B14)</f>
        <v>33321.800000000003</v>
      </c>
      <c r="C8" s="10">
        <f>SUM(C9:C14)</f>
        <v>33828.300000000003</v>
      </c>
      <c r="D8" s="10">
        <f>SUM(D9:D14)</f>
        <v>34937.199999999997</v>
      </c>
    </row>
    <row r="9" spans="1:4" s="8" customFormat="1" ht="18.75" customHeight="1" x14ac:dyDescent="0.2">
      <c r="A9" s="11" t="s">
        <v>2</v>
      </c>
      <c r="B9" s="12">
        <v>11651.8</v>
      </c>
      <c r="C9" s="12">
        <v>11797.2</v>
      </c>
      <c r="D9" s="12">
        <v>12526.3</v>
      </c>
    </row>
    <row r="10" spans="1:4" s="8" customFormat="1" ht="18.75" customHeight="1" x14ac:dyDescent="0.2">
      <c r="A10" s="11" t="s">
        <v>3</v>
      </c>
      <c r="B10" s="12">
        <v>1251.0999999999999</v>
      </c>
      <c r="C10" s="12">
        <v>1301.0999999999999</v>
      </c>
      <c r="D10" s="12">
        <v>1353.2</v>
      </c>
    </row>
    <row r="11" spans="1:4" s="8" customFormat="1" ht="18.75" customHeight="1" x14ac:dyDescent="0.2">
      <c r="A11" s="11" t="s">
        <v>28</v>
      </c>
      <c r="B11" s="12">
        <v>20047.5</v>
      </c>
      <c r="C11" s="12">
        <v>20348.7</v>
      </c>
      <c r="D11" s="12">
        <v>20661.099999999999</v>
      </c>
    </row>
    <row r="12" spans="1:4" s="8" customFormat="1" ht="18.75" customHeight="1" x14ac:dyDescent="0.2">
      <c r="A12" s="11" t="s">
        <v>20</v>
      </c>
      <c r="B12" s="12">
        <v>20.5</v>
      </c>
      <c r="C12" s="12">
        <v>21.3</v>
      </c>
      <c r="D12" s="12">
        <v>22.2</v>
      </c>
    </row>
    <row r="13" spans="1:4" s="8" customFormat="1" ht="32.25" customHeight="1" x14ac:dyDescent="0.2">
      <c r="A13" s="13" t="s">
        <v>4</v>
      </c>
      <c r="B13" s="12">
        <v>350.6</v>
      </c>
      <c r="C13" s="12">
        <v>359.7</v>
      </c>
      <c r="D13" s="12">
        <v>374.1</v>
      </c>
    </row>
    <row r="14" spans="1:4" s="8" customFormat="1" ht="18.75" customHeight="1" x14ac:dyDescent="0.2">
      <c r="A14" s="11" t="s">
        <v>5</v>
      </c>
      <c r="B14" s="12">
        <v>0.3</v>
      </c>
      <c r="C14" s="12">
        <v>0.3</v>
      </c>
      <c r="D14" s="12">
        <v>0.3</v>
      </c>
    </row>
    <row r="15" spans="1:4" ht="5.25" customHeight="1" x14ac:dyDescent="0.2">
      <c r="A15" s="5"/>
      <c r="B15" s="18"/>
      <c r="C15" s="18"/>
      <c r="D15" s="18"/>
    </row>
    <row r="16" spans="1:4" ht="16.5" customHeight="1" x14ac:dyDescent="0.2">
      <c r="A16" s="19" t="s">
        <v>6</v>
      </c>
      <c r="B16" s="16">
        <v>3092.6</v>
      </c>
      <c r="C16" s="16">
        <v>469.6</v>
      </c>
      <c r="D16" s="16">
        <v>488.5</v>
      </c>
    </row>
    <row r="17" spans="1:7" ht="6.75" customHeight="1" x14ac:dyDescent="0.2">
      <c r="A17" s="20"/>
      <c r="B17" s="21"/>
      <c r="C17" s="21"/>
      <c r="D17" s="21"/>
    </row>
    <row r="18" spans="1:7" ht="21" customHeight="1" x14ac:dyDescent="0.2">
      <c r="A18" s="15" t="s">
        <v>27</v>
      </c>
      <c r="B18" s="16">
        <f>SUM(B20:B33)</f>
        <v>36414.400000000001</v>
      </c>
      <c r="C18" s="16">
        <f t="shared" ref="C18:D18" si="0">SUM(C20:C33)</f>
        <v>34297.9</v>
      </c>
      <c r="D18" s="16">
        <f t="shared" si="0"/>
        <v>35425.699999999997</v>
      </c>
    </row>
    <row r="19" spans="1:7" ht="13.5" customHeight="1" x14ac:dyDescent="0.2">
      <c r="A19" s="17" t="s">
        <v>26</v>
      </c>
    </row>
    <row r="20" spans="1:7" ht="18.75" customHeight="1" x14ac:dyDescent="0.2">
      <c r="A20" s="5" t="s">
        <v>7</v>
      </c>
      <c r="B20" s="25">
        <v>18603.8</v>
      </c>
      <c r="C20" s="25">
        <v>17036.8</v>
      </c>
      <c r="D20" s="25">
        <v>17831.400000000001</v>
      </c>
    </row>
    <row r="21" spans="1:7" ht="18.75" customHeight="1" x14ac:dyDescent="0.2">
      <c r="A21" s="5" t="s">
        <v>8</v>
      </c>
      <c r="B21" s="25">
        <v>453.4</v>
      </c>
      <c r="C21" s="25">
        <v>463.4</v>
      </c>
      <c r="D21" s="25">
        <v>488.3</v>
      </c>
    </row>
    <row r="22" spans="1:7" ht="33.75" customHeight="1" x14ac:dyDescent="0.2">
      <c r="A22" s="5" t="s">
        <v>9</v>
      </c>
      <c r="B22" s="25">
        <v>110</v>
      </c>
      <c r="C22" s="25">
        <v>30</v>
      </c>
      <c r="D22" s="25">
        <v>12</v>
      </c>
    </row>
    <row r="23" spans="1:7" ht="18.75" customHeight="1" x14ac:dyDescent="0.2">
      <c r="A23" s="5" t="s">
        <v>10</v>
      </c>
      <c r="B23" s="25">
        <v>0</v>
      </c>
      <c r="C23" s="25">
        <v>0</v>
      </c>
      <c r="D23" s="25">
        <v>0</v>
      </c>
    </row>
    <row r="24" spans="1:7" ht="18.75" customHeight="1" x14ac:dyDescent="0.2">
      <c r="A24" s="5" t="s">
        <v>11</v>
      </c>
      <c r="B24" s="25">
        <v>5215.8999999999996</v>
      </c>
      <c r="C24" s="25">
        <v>6255.1</v>
      </c>
      <c r="D24" s="25">
        <v>6600.3</v>
      </c>
    </row>
    <row r="25" spans="1:7" ht="18.75" customHeight="1" x14ac:dyDescent="0.2">
      <c r="A25" s="5" t="s">
        <v>12</v>
      </c>
      <c r="B25" s="25">
        <v>0</v>
      </c>
      <c r="C25" s="25">
        <v>0</v>
      </c>
      <c r="D25" s="25">
        <v>0</v>
      </c>
    </row>
    <row r="26" spans="1:7" ht="18.75" customHeight="1" x14ac:dyDescent="0.2">
      <c r="A26" s="5" t="s">
        <v>13</v>
      </c>
      <c r="B26" s="25">
        <v>50</v>
      </c>
      <c r="C26" s="25">
        <v>20</v>
      </c>
      <c r="D26" s="25">
        <v>20</v>
      </c>
    </row>
    <row r="27" spans="1:7" ht="18.75" customHeight="1" x14ac:dyDescent="0.2">
      <c r="A27" s="5" t="s">
        <v>21</v>
      </c>
      <c r="B27" s="25">
        <v>11691.2</v>
      </c>
      <c r="C27" s="25">
        <v>10169.9</v>
      </c>
      <c r="D27" s="25">
        <v>10190.6</v>
      </c>
    </row>
    <row r="28" spans="1:7" ht="18.75" customHeight="1" x14ac:dyDescent="0.2">
      <c r="A28" s="5" t="s">
        <v>16</v>
      </c>
      <c r="B28" s="25">
        <v>0</v>
      </c>
      <c r="C28" s="25">
        <v>0</v>
      </c>
      <c r="D28" s="25">
        <v>0</v>
      </c>
      <c r="G28" s="14"/>
    </row>
    <row r="29" spans="1:7" ht="18.75" customHeight="1" x14ac:dyDescent="0.2">
      <c r="A29" s="5" t="s">
        <v>14</v>
      </c>
      <c r="B29" s="25">
        <v>230.1</v>
      </c>
      <c r="C29" s="25">
        <v>233.1</v>
      </c>
      <c r="D29" s="25">
        <v>233.1</v>
      </c>
    </row>
    <row r="30" spans="1:7" ht="18.75" customHeight="1" x14ac:dyDescent="0.2">
      <c r="A30" s="5" t="s">
        <v>17</v>
      </c>
      <c r="B30" s="25">
        <v>60</v>
      </c>
      <c r="C30" s="25">
        <v>89.6</v>
      </c>
      <c r="D30" s="25">
        <v>50</v>
      </c>
    </row>
    <row r="31" spans="1:7" ht="18.75" customHeight="1" x14ac:dyDescent="0.2">
      <c r="A31" s="5" t="s">
        <v>19</v>
      </c>
      <c r="B31" s="25">
        <v>0</v>
      </c>
      <c r="C31" s="25">
        <v>0</v>
      </c>
      <c r="D31" s="25">
        <v>0</v>
      </c>
    </row>
    <row r="32" spans="1:7" ht="30.75" customHeight="1" x14ac:dyDescent="0.2">
      <c r="A32" s="5" t="s">
        <v>18</v>
      </c>
      <c r="B32" s="25">
        <v>0</v>
      </c>
      <c r="C32" s="25">
        <v>0</v>
      </c>
      <c r="D32" s="25">
        <v>0</v>
      </c>
    </row>
    <row r="33" spans="1:6" ht="31.5" customHeight="1" x14ac:dyDescent="0.2">
      <c r="A33" s="5" t="s">
        <v>24</v>
      </c>
      <c r="B33" s="25">
        <v>0</v>
      </c>
      <c r="C33" s="25">
        <v>0</v>
      </c>
      <c r="D33" s="25">
        <v>0</v>
      </c>
    </row>
    <row r="34" spans="1:6" ht="6" customHeight="1" x14ac:dyDescent="0.2">
      <c r="A34" s="24"/>
      <c r="B34" s="21"/>
      <c r="C34" s="21"/>
      <c r="D34" s="21"/>
      <c r="F34" s="6"/>
    </row>
    <row r="35" spans="1:6" ht="21" customHeight="1" x14ac:dyDescent="0.2">
      <c r="A35" s="22" t="s">
        <v>22</v>
      </c>
      <c r="B35" s="16">
        <f>B6-B18</f>
        <v>0</v>
      </c>
      <c r="C35" s="16">
        <f>C6-C18</f>
        <v>0</v>
      </c>
      <c r="D35" s="16">
        <f>D6-D18</f>
        <v>0</v>
      </c>
      <c r="F35" s="7"/>
    </row>
    <row r="36" spans="1:6" ht="14.25" customHeight="1" x14ac:dyDescent="0.2">
      <c r="A36" s="22"/>
      <c r="B36" s="21"/>
      <c r="C36" s="21"/>
      <c r="D36" s="21"/>
      <c r="F36" s="7"/>
    </row>
    <row r="37" spans="1:6" ht="56.25" customHeight="1" x14ac:dyDescent="0.25">
      <c r="A37" s="26" t="s">
        <v>33</v>
      </c>
      <c r="B37" s="23"/>
      <c r="C37" s="28" t="s">
        <v>34</v>
      </c>
      <c r="D37" s="28"/>
    </row>
  </sheetData>
  <mergeCells count="7">
    <mergeCell ref="C1:D1"/>
    <mergeCell ref="C37:D37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Новоалександровское с.п.</vt:lpstr>
      <vt:lpstr>'Новоалександровское с.п.'!Область_печати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Сергей Комаров</cp:lastModifiedBy>
  <cp:lastPrinted>2021-01-11T16:11:24Z</cp:lastPrinted>
  <dcterms:created xsi:type="dcterms:W3CDTF">2007-08-20T13:14:41Z</dcterms:created>
  <dcterms:modified xsi:type="dcterms:W3CDTF">2025-11-03T05:07:54Z</dcterms:modified>
</cp:coreProperties>
</file>